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JSTSPEF\_01伯藜学社\2014“伯藜之星”评比\评比文件\"/>
    </mc:Choice>
  </mc:AlternateContent>
  <bookViews>
    <workbookView xWindow="360" yWindow="60" windowWidth="17175" windowHeight="5970" activeTab="2"/>
  </bookViews>
  <sheets>
    <sheet name="励学之星" sheetId="1" r:id="rId1"/>
    <sheet name="励志之星" sheetId="5" r:id="rId2"/>
    <sheet name="励行之星" sheetId="6" r:id="rId3"/>
  </sheets>
  <definedNames>
    <definedName name="_xlnm.Print_Area" localSheetId="2">励行之星!$A:$X</definedName>
    <definedName name="_xlnm.Print_Area" localSheetId="0">励学之星!$A:$T</definedName>
    <definedName name="_xlnm.Print_Area" localSheetId="1">励志之星!$A:$S</definedName>
  </definedNames>
  <calcPr calcId="152511"/>
</workbook>
</file>

<file path=xl/calcChain.xml><?xml version="1.0" encoding="utf-8"?>
<calcChain xmlns="http://schemas.openxmlformats.org/spreadsheetml/2006/main">
  <c r="V2" i="6" l="1"/>
  <c r="P2" i="5"/>
  <c r="X2" i="6" l="1"/>
  <c r="R2" i="5"/>
  <c r="R2" i="1"/>
  <c r="T2" i="1" s="1"/>
</calcChain>
</file>

<file path=xl/sharedStrings.xml><?xml version="1.0" encoding="utf-8"?>
<sst xmlns="http://schemas.openxmlformats.org/spreadsheetml/2006/main" count="77" uniqueCount="59">
  <si>
    <t>春季学期成绩排名</t>
    <phoneticPr fontId="1" type="noConversion"/>
  </si>
  <si>
    <t>春季学期成绩加分</t>
    <phoneticPr fontId="1" type="noConversion"/>
  </si>
  <si>
    <t>获国家、省级奖学金或荣誉称号</t>
    <phoneticPr fontId="1" type="noConversion"/>
  </si>
  <si>
    <t>获国家、省级奖学金或荣誉称号加分</t>
    <phoneticPr fontId="1" type="noConversion"/>
  </si>
  <si>
    <t>科研加分</t>
    <phoneticPr fontId="1" type="noConversion"/>
  </si>
  <si>
    <t>秋季学期成绩排名</t>
    <phoneticPr fontId="1" type="noConversion"/>
  </si>
  <si>
    <t>秋季学期成绩加分</t>
    <phoneticPr fontId="1" type="noConversion"/>
  </si>
  <si>
    <t>姓名</t>
    <phoneticPr fontId="1" type="noConversion"/>
  </si>
  <si>
    <t>学校</t>
    <phoneticPr fontId="1" type="noConversion"/>
  </si>
  <si>
    <t>年级</t>
    <phoneticPr fontId="1" type="noConversion"/>
  </si>
  <si>
    <t>科研情况
专利申请</t>
    <phoneticPr fontId="1" type="noConversion"/>
  </si>
  <si>
    <t>评委打分</t>
    <phoneticPr fontId="1" type="noConversion"/>
  </si>
  <si>
    <t>小计（公式）</t>
    <phoneticPr fontId="1" type="noConversion"/>
  </si>
  <si>
    <t>总分（公式）</t>
    <phoneticPr fontId="1" type="noConversion"/>
  </si>
  <si>
    <t>资格审核</t>
    <phoneticPr fontId="1" type="noConversion"/>
  </si>
  <si>
    <t>各类竞赛获奖</t>
    <phoneticPr fontId="1" type="noConversion"/>
  </si>
  <si>
    <t>各类竞赛获奖加分</t>
    <phoneticPr fontId="1" type="noConversion"/>
  </si>
  <si>
    <t>其它考试</t>
    <phoneticPr fontId="1" type="noConversion"/>
  </si>
  <si>
    <t>其它考试加分</t>
    <phoneticPr fontId="1" type="noConversion"/>
  </si>
  <si>
    <t>T</t>
    <phoneticPr fontId="1" type="noConversion"/>
  </si>
  <si>
    <t>1/50</t>
    <phoneticPr fontId="1" type="noConversion"/>
  </si>
  <si>
    <t>2/50</t>
    <phoneticPr fontId="1" type="noConversion"/>
  </si>
  <si>
    <t>国家：国家奖学金
江苏：励志奖学金</t>
    <phoneticPr fontId="1" type="noConversion"/>
  </si>
  <si>
    <t>论文三篇，专利一个</t>
    <phoneticPr fontId="1" type="noConversion"/>
  </si>
  <si>
    <t>公务员考试第一名</t>
    <phoneticPr fontId="1" type="noConversion"/>
  </si>
  <si>
    <t>备注</t>
    <phoneticPr fontId="1" type="noConversion"/>
  </si>
  <si>
    <t>ID</t>
    <phoneticPr fontId="1" type="noConversion"/>
  </si>
  <si>
    <t>参加伯藜学社活动时间</t>
    <phoneticPr fontId="1" type="noConversion"/>
  </si>
  <si>
    <t>参加伯藜学社活动加分</t>
    <phoneticPr fontId="1" type="noConversion"/>
  </si>
  <si>
    <t>事迹简介</t>
    <phoneticPr fontId="1" type="noConversion"/>
  </si>
  <si>
    <t>参加校院志愿服务加分</t>
    <phoneticPr fontId="1" type="noConversion"/>
  </si>
  <si>
    <t>挑战杯等怀况</t>
    <phoneticPr fontId="1" type="noConversion"/>
  </si>
  <si>
    <t>挑战杯加分</t>
    <phoneticPr fontId="1" type="noConversion"/>
  </si>
  <si>
    <t>创业计划大赛及实践</t>
    <phoneticPr fontId="1" type="noConversion"/>
  </si>
  <si>
    <t>创业计划大赛及实践加分</t>
    <phoneticPr fontId="1" type="noConversion"/>
  </si>
  <si>
    <t>参加校院志愿服务情况</t>
    <phoneticPr fontId="1" type="noConversion"/>
  </si>
  <si>
    <t>其它</t>
    <phoneticPr fontId="1" type="noConversion"/>
  </si>
  <si>
    <t>其它加分</t>
    <phoneticPr fontId="1" type="noConversion"/>
  </si>
  <si>
    <t>ID</t>
    <phoneticPr fontId="1" type="noConversion"/>
  </si>
  <si>
    <t>学校</t>
    <phoneticPr fontId="1" type="noConversion"/>
  </si>
  <si>
    <t>姓名</t>
    <phoneticPr fontId="1" type="noConversion"/>
  </si>
  <si>
    <t>年级</t>
    <phoneticPr fontId="1" type="noConversion"/>
  </si>
  <si>
    <t>春季学期成绩排名</t>
    <phoneticPr fontId="1" type="noConversion"/>
  </si>
  <si>
    <t>春季学期成绩加分</t>
    <phoneticPr fontId="1" type="noConversion"/>
  </si>
  <si>
    <t>秋季学期成绩排名</t>
    <phoneticPr fontId="1" type="noConversion"/>
  </si>
  <si>
    <t>秋季学期成绩加分</t>
    <phoneticPr fontId="1" type="noConversion"/>
  </si>
  <si>
    <t>秋季较春季期前进50%人</t>
    <phoneticPr fontId="1" type="noConversion"/>
  </si>
  <si>
    <t>参加伯藜学社活动时间</t>
    <phoneticPr fontId="1" type="noConversion"/>
  </si>
  <si>
    <t>参加伯藜学社活动加分</t>
    <phoneticPr fontId="1" type="noConversion"/>
  </si>
  <si>
    <t>小计（公式）</t>
    <phoneticPr fontId="1" type="noConversion"/>
  </si>
  <si>
    <t>评委打分</t>
    <phoneticPr fontId="1" type="noConversion"/>
  </si>
  <si>
    <t>总分（公式）</t>
    <phoneticPr fontId="1" type="noConversion"/>
  </si>
  <si>
    <t>T</t>
    <phoneticPr fontId="1" type="noConversion"/>
  </si>
  <si>
    <t>1/50</t>
    <phoneticPr fontId="1" type="noConversion"/>
  </si>
  <si>
    <t>2/50</t>
    <phoneticPr fontId="1" type="noConversion"/>
  </si>
  <si>
    <t>媒体报道</t>
    <phoneticPr fontId="1" type="noConversion"/>
  </si>
  <si>
    <t>媒体报道加分</t>
    <phoneticPr fontId="1" type="noConversion"/>
  </si>
  <si>
    <t>媒体报导</t>
    <phoneticPr fontId="1" type="noConversion"/>
  </si>
  <si>
    <t>媒体报导加分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</si>
</sst>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vertical="center" wrapText="1"/>
    </xf>
  </cellXfs>
  <cellStyles count="1">
    <cellStyle name="常规" xfId="0" builtinId="0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3"/>
  <sheetViews>
    <sheetView workbookViewId="0">
      <selection activeCell="R1" sqref="R1:R1048576"/>
    </sheetView>
  </sheetViews>
  <sheetFormatPr defaultColWidth="9.375" defaultRowHeight="13.5" x14ac:dyDescent="0.15"/>
  <cols>
    <col min="1" max="1" width="3.5" style="2" bestFit="1" customWidth="1"/>
    <col min="2" max="2" width="14.125" style="2" customWidth="1"/>
    <col min="3" max="3" width="6.625" style="2" customWidth="1"/>
    <col min="4" max="4" width="6.25" style="2" customWidth="1"/>
    <col min="5" max="5" width="6.25" style="7" customWidth="1"/>
    <col min="6" max="6" width="6.125" style="5" customWidth="1"/>
    <col min="7" max="7" width="4.375" style="6" customWidth="1"/>
    <col min="8" max="8" width="6.125" style="5" customWidth="1"/>
    <col min="9" max="9" width="4.375" style="6" customWidth="1"/>
    <col min="10" max="10" width="11.75" style="5" customWidth="1"/>
    <col min="11" max="11" width="6.625" style="6" customWidth="1"/>
    <col min="12" max="12" width="12.625" style="5" customWidth="1"/>
    <col min="13" max="13" width="4.75" style="6" customWidth="1"/>
    <col min="14" max="14" width="10.625" style="5" customWidth="1"/>
    <col min="15" max="15" width="4.75" style="6" customWidth="1"/>
    <col min="16" max="16" width="12.625" style="5" customWidth="1"/>
    <col min="17" max="17" width="4.75" style="6" customWidth="1"/>
    <col min="18" max="18" width="4.75" style="8" customWidth="1"/>
    <col min="19" max="19" width="5.5" style="2" customWidth="1"/>
    <col min="20" max="20" width="5.25" style="9" bestFit="1" customWidth="1"/>
    <col min="21" max="16384" width="9.375" style="1"/>
  </cols>
  <sheetData>
    <row r="1" spans="1:21" ht="81" x14ac:dyDescent="0.15">
      <c r="A1" s="2" t="s">
        <v>26</v>
      </c>
      <c r="B1" s="2" t="s">
        <v>8</v>
      </c>
      <c r="C1" s="2" t="s">
        <v>7</v>
      </c>
      <c r="D1" s="2" t="s">
        <v>9</v>
      </c>
      <c r="E1" s="7" t="s">
        <v>14</v>
      </c>
      <c r="F1" s="3" t="s">
        <v>0</v>
      </c>
      <c r="G1" s="4" t="s">
        <v>1</v>
      </c>
      <c r="H1" s="3" t="s">
        <v>5</v>
      </c>
      <c r="I1" s="4" t="s">
        <v>6</v>
      </c>
      <c r="J1" s="3" t="s">
        <v>2</v>
      </c>
      <c r="K1" s="4" t="s">
        <v>3</v>
      </c>
      <c r="L1" s="3" t="s">
        <v>10</v>
      </c>
      <c r="M1" s="4" t="s">
        <v>4</v>
      </c>
      <c r="N1" s="3" t="s">
        <v>15</v>
      </c>
      <c r="O1" s="4" t="s">
        <v>16</v>
      </c>
      <c r="P1" s="3" t="s">
        <v>17</v>
      </c>
      <c r="Q1" s="4" t="s">
        <v>18</v>
      </c>
      <c r="R1" s="8" t="s">
        <v>12</v>
      </c>
      <c r="S1" s="2" t="s">
        <v>11</v>
      </c>
      <c r="T1" s="9" t="s">
        <v>13</v>
      </c>
      <c r="U1" s="1" t="s">
        <v>25</v>
      </c>
    </row>
    <row r="2" spans="1:21" ht="54" x14ac:dyDescent="0.15">
      <c r="A2" s="2">
        <v>0</v>
      </c>
      <c r="D2" s="2">
        <v>2001</v>
      </c>
      <c r="E2" s="7" t="s">
        <v>19</v>
      </c>
      <c r="F2" s="5" t="s">
        <v>20</v>
      </c>
      <c r="G2" s="6">
        <v>15</v>
      </c>
      <c r="H2" s="5" t="s">
        <v>21</v>
      </c>
      <c r="I2" s="6">
        <v>15</v>
      </c>
      <c r="J2" s="5" t="s">
        <v>22</v>
      </c>
      <c r="K2" s="6">
        <v>50</v>
      </c>
      <c r="L2" s="5" t="s">
        <v>23</v>
      </c>
      <c r="M2" s="6">
        <v>50</v>
      </c>
      <c r="N2" s="5" t="s">
        <v>24</v>
      </c>
      <c r="O2" s="6">
        <v>50</v>
      </c>
      <c r="Q2" s="6">
        <v>50</v>
      </c>
      <c r="R2" s="8">
        <f>SUM(G2,I2,K2,M2,O2,Q2)</f>
        <v>230</v>
      </c>
      <c r="S2" s="2">
        <v>80</v>
      </c>
      <c r="T2" s="9">
        <f>R2+S2*0.3</f>
        <v>254</v>
      </c>
    </row>
    <row r="3" spans="1:21" x14ac:dyDescent="0.15">
      <c r="A3" s="2">
        <v>1</v>
      </c>
    </row>
    <row r="4" spans="1:21" x14ac:dyDescent="0.15">
      <c r="A4" s="2">
        <v>2</v>
      </c>
    </row>
    <row r="5" spans="1:21" x14ac:dyDescent="0.15">
      <c r="A5" s="2">
        <v>3</v>
      </c>
    </row>
    <row r="6" spans="1:21" x14ac:dyDescent="0.15">
      <c r="A6" s="2">
        <v>4</v>
      </c>
    </row>
    <row r="7" spans="1:21" x14ac:dyDescent="0.15">
      <c r="A7" s="2">
        <v>5</v>
      </c>
    </row>
    <row r="8" spans="1:21" x14ac:dyDescent="0.15">
      <c r="A8" s="2">
        <v>6</v>
      </c>
    </row>
    <row r="9" spans="1:21" x14ac:dyDescent="0.15">
      <c r="A9" s="2">
        <v>7</v>
      </c>
    </row>
    <row r="10" spans="1:21" x14ac:dyDescent="0.15">
      <c r="A10" s="2">
        <v>8</v>
      </c>
    </row>
    <row r="11" spans="1:21" x14ac:dyDescent="0.15">
      <c r="A11" s="2">
        <v>9</v>
      </c>
    </row>
    <row r="12" spans="1:21" x14ac:dyDescent="0.15">
      <c r="A12" s="2">
        <v>10</v>
      </c>
    </row>
    <row r="13" spans="1:21" x14ac:dyDescent="0.15">
      <c r="A13" s="2">
        <v>11</v>
      </c>
    </row>
    <row r="14" spans="1:21" x14ac:dyDescent="0.15">
      <c r="A14" s="2">
        <v>12</v>
      </c>
    </row>
    <row r="15" spans="1:21" x14ac:dyDescent="0.15">
      <c r="A15" s="2">
        <v>13</v>
      </c>
    </row>
    <row r="16" spans="1:21" x14ac:dyDescent="0.15">
      <c r="A16" s="2">
        <v>14</v>
      </c>
    </row>
    <row r="17" spans="1:1" x14ac:dyDescent="0.15">
      <c r="A17" s="2">
        <v>15</v>
      </c>
    </row>
    <row r="18" spans="1:1" x14ac:dyDescent="0.15">
      <c r="A18" s="2">
        <v>16</v>
      </c>
    </row>
    <row r="19" spans="1:1" x14ac:dyDescent="0.15">
      <c r="A19" s="2">
        <v>17</v>
      </c>
    </row>
    <row r="20" spans="1:1" x14ac:dyDescent="0.15">
      <c r="A20" s="2">
        <v>18</v>
      </c>
    </row>
    <row r="21" spans="1:1" x14ac:dyDescent="0.15">
      <c r="A21" s="2">
        <v>19</v>
      </c>
    </row>
    <row r="22" spans="1:1" x14ac:dyDescent="0.15">
      <c r="A22" s="2">
        <v>20</v>
      </c>
    </row>
    <row r="23" spans="1:1" x14ac:dyDescent="0.15">
      <c r="A23" s="2">
        <v>21</v>
      </c>
    </row>
  </sheetData>
  <phoneticPr fontId="1" type="noConversion"/>
  <conditionalFormatting sqref="Q2:Q1048576">
    <cfRule type="cellIs" dxfId="3" priority="3" operator="greaterThan">
      <formula>50</formula>
    </cfRule>
  </conditionalFormatting>
  <conditionalFormatting sqref="G2:G1048576">
    <cfRule type="cellIs" dxfId="2" priority="2" operator="greaterThan">
      <formula>15</formula>
    </cfRule>
  </conditionalFormatting>
  <conditionalFormatting sqref="I2:I1048576">
    <cfRule type="cellIs" dxfId="1" priority="1" operator="greaterThan">
      <formula>15</formula>
    </cfRule>
  </conditionalFormatting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workbookViewId="0">
      <selection activeCell="A23" sqref="A23:XFD23"/>
    </sheetView>
  </sheetViews>
  <sheetFormatPr defaultColWidth="9.375" defaultRowHeight="13.5" x14ac:dyDescent="0.15"/>
  <cols>
    <col min="1" max="1" width="3.5" style="11" bestFit="1" customWidth="1"/>
    <col min="2" max="2" width="15.75" style="11" customWidth="1"/>
    <col min="3" max="3" width="9.375" style="11"/>
    <col min="4" max="4" width="4.625" style="11" customWidth="1"/>
    <col min="5" max="5" width="3.5" style="11" customWidth="1"/>
    <col min="6" max="6" width="44.375" style="11" customWidth="1"/>
    <col min="7" max="7" width="5.25" style="18" customWidth="1"/>
    <col min="8" max="8" width="5" style="19" customWidth="1"/>
    <col min="9" max="9" width="5.25" style="18" customWidth="1"/>
    <col min="10" max="10" width="4.625" style="19" customWidth="1"/>
    <col min="11" max="11" width="4.625" style="17" customWidth="1"/>
    <col min="12" max="12" width="3.875" style="18" customWidth="1"/>
    <col min="13" max="13" width="4.625" style="19" customWidth="1"/>
    <col min="14" max="15" width="3" style="19" customWidth="1"/>
    <col min="16" max="16" width="7.625" style="15" customWidth="1"/>
    <col min="17" max="17" width="5.5" style="11" customWidth="1"/>
    <col min="18" max="18" width="5.25" style="11" bestFit="1" customWidth="1"/>
    <col min="19" max="19" width="3.5" style="11" customWidth="1"/>
    <col min="20" max="16384" width="9.375" style="16"/>
  </cols>
  <sheetData>
    <row r="1" spans="1:19" ht="135" x14ac:dyDescent="0.15">
      <c r="A1" s="10" t="s">
        <v>38</v>
      </c>
      <c r="B1" s="11" t="s">
        <v>39</v>
      </c>
      <c r="C1" s="11" t="s">
        <v>40</v>
      </c>
      <c r="D1" s="11" t="s">
        <v>41</v>
      </c>
      <c r="E1" s="11" t="s">
        <v>14</v>
      </c>
      <c r="F1" s="11" t="s">
        <v>29</v>
      </c>
      <c r="G1" s="12" t="s">
        <v>42</v>
      </c>
      <c r="H1" s="13" t="s">
        <v>43</v>
      </c>
      <c r="I1" s="12" t="s">
        <v>44</v>
      </c>
      <c r="J1" s="13" t="s">
        <v>45</v>
      </c>
      <c r="K1" s="14" t="s">
        <v>46</v>
      </c>
      <c r="L1" s="12" t="s">
        <v>47</v>
      </c>
      <c r="M1" s="12" t="s">
        <v>48</v>
      </c>
      <c r="N1" s="12" t="s">
        <v>55</v>
      </c>
      <c r="O1" s="12" t="s">
        <v>56</v>
      </c>
      <c r="P1" s="15" t="s">
        <v>49</v>
      </c>
      <c r="Q1" s="11" t="s">
        <v>50</v>
      </c>
      <c r="R1" s="11" t="s">
        <v>51</v>
      </c>
      <c r="S1" s="11" t="s">
        <v>25</v>
      </c>
    </row>
    <row r="2" spans="1:19" ht="16.5" customHeight="1" x14ac:dyDescent="0.15">
      <c r="A2" s="11">
        <v>0</v>
      </c>
      <c r="D2" s="11">
        <v>2001</v>
      </c>
      <c r="E2" s="11" t="s">
        <v>52</v>
      </c>
      <c r="G2" s="18" t="s">
        <v>53</v>
      </c>
      <c r="H2" s="19">
        <v>25</v>
      </c>
      <c r="I2" s="18" t="s">
        <v>54</v>
      </c>
      <c r="J2" s="19">
        <v>25</v>
      </c>
      <c r="P2" s="15">
        <f>SUM(H2,J2,K2,M2,O2)</f>
        <v>50</v>
      </c>
      <c r="Q2" s="11">
        <v>80</v>
      </c>
      <c r="R2" s="11">
        <f>P2*0.5+Q2*0.5</f>
        <v>65</v>
      </c>
    </row>
    <row r="3" spans="1:19" ht="16.5" customHeight="1" x14ac:dyDescent="0.15">
      <c r="A3" s="11">
        <v>1</v>
      </c>
    </row>
    <row r="4" spans="1:19" ht="16.5" customHeight="1" x14ac:dyDescent="0.15">
      <c r="A4" s="11">
        <v>2</v>
      </c>
    </row>
    <row r="5" spans="1:19" ht="16.5" customHeight="1" x14ac:dyDescent="0.15">
      <c r="A5" s="11">
        <v>3</v>
      </c>
    </row>
    <row r="6" spans="1:19" ht="16.5" customHeight="1" x14ac:dyDescent="0.15">
      <c r="A6" s="11">
        <v>4</v>
      </c>
    </row>
    <row r="7" spans="1:19" ht="16.5" customHeight="1" x14ac:dyDescent="0.15">
      <c r="A7" s="11">
        <v>5</v>
      </c>
    </row>
    <row r="8" spans="1:19" ht="16.5" customHeight="1" x14ac:dyDescent="0.15">
      <c r="A8" s="11">
        <v>6</v>
      </c>
    </row>
    <row r="9" spans="1:19" ht="16.5" customHeight="1" x14ac:dyDescent="0.15">
      <c r="A9" s="11">
        <v>7</v>
      </c>
    </row>
    <row r="10" spans="1:19" ht="16.5" customHeight="1" x14ac:dyDescent="0.15">
      <c r="A10" s="11">
        <v>8</v>
      </c>
    </row>
    <row r="11" spans="1:19" ht="16.5" customHeight="1" x14ac:dyDescent="0.15">
      <c r="A11" s="11">
        <v>9</v>
      </c>
    </row>
    <row r="12" spans="1:19" ht="16.5" customHeight="1" x14ac:dyDescent="0.15">
      <c r="A12" s="11">
        <v>10</v>
      </c>
    </row>
    <row r="13" spans="1:19" ht="16.5" customHeight="1" x14ac:dyDescent="0.15">
      <c r="A13" s="11">
        <v>11</v>
      </c>
    </row>
    <row r="14" spans="1:19" ht="16.5" customHeight="1" x14ac:dyDescent="0.15">
      <c r="A14" s="11">
        <v>12</v>
      </c>
    </row>
    <row r="15" spans="1:19" ht="16.5" customHeight="1" x14ac:dyDescent="0.15">
      <c r="A15" s="11">
        <v>13</v>
      </c>
    </row>
    <row r="16" spans="1:19" ht="16.5" customHeight="1" x14ac:dyDescent="0.15">
      <c r="A16" s="11">
        <v>14</v>
      </c>
    </row>
    <row r="17" spans="1:1" ht="16.5" customHeight="1" x14ac:dyDescent="0.15">
      <c r="A17" s="11">
        <v>15</v>
      </c>
    </row>
    <row r="18" spans="1:1" ht="16.5" customHeight="1" x14ac:dyDescent="0.15">
      <c r="A18" s="11">
        <v>16</v>
      </c>
    </row>
    <row r="19" spans="1:1" ht="16.5" customHeight="1" x14ac:dyDescent="0.15">
      <c r="A19" s="11">
        <v>17</v>
      </c>
    </row>
    <row r="20" spans="1:1" ht="16.5" customHeight="1" x14ac:dyDescent="0.15">
      <c r="A20" s="11">
        <v>18</v>
      </c>
    </row>
    <row r="21" spans="1:1" ht="16.5" customHeight="1" x14ac:dyDescent="0.15">
      <c r="A21" s="11">
        <v>19</v>
      </c>
    </row>
    <row r="22" spans="1:1" ht="16.5" customHeight="1" x14ac:dyDescent="0.15">
      <c r="A22" s="11">
        <v>20</v>
      </c>
    </row>
  </sheetData>
  <phoneticPr fontId="1" type="noConversion"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3"/>
  <sheetViews>
    <sheetView tabSelected="1" workbookViewId="0">
      <selection activeCell="S1" sqref="F1:S1048576"/>
    </sheetView>
  </sheetViews>
  <sheetFormatPr defaultColWidth="9.375" defaultRowHeight="13.5" x14ac:dyDescent="0.15"/>
  <cols>
    <col min="1" max="1" width="3.5" style="2" bestFit="1" customWidth="1"/>
    <col min="2" max="2" width="14.125" style="2" customWidth="1"/>
    <col min="3" max="3" width="6.625" style="2" customWidth="1"/>
    <col min="4" max="4" width="6.25" style="2" customWidth="1"/>
    <col min="5" max="5" width="6.25" style="7" customWidth="1"/>
    <col min="6" max="6" width="5.5" style="5" customWidth="1"/>
    <col min="7" max="7" width="5.5" style="6" customWidth="1"/>
    <col min="8" max="8" width="5.5" style="5" customWidth="1"/>
    <col min="9" max="9" width="5.5" style="6" customWidth="1"/>
    <col min="10" max="10" width="5.5" style="5" customWidth="1"/>
    <col min="11" max="11" width="5.5" style="6" customWidth="1"/>
    <col min="12" max="12" width="5.5" style="5" customWidth="1"/>
    <col min="13" max="13" width="5.5" style="6" customWidth="1"/>
    <col min="14" max="14" width="5.5" style="5" customWidth="1"/>
    <col min="15" max="15" width="5.5" style="6" customWidth="1"/>
    <col min="16" max="16" width="5.5" style="5" customWidth="1"/>
    <col min="17" max="17" width="5.5" style="6" customWidth="1"/>
    <col min="18" max="18" width="5.5" style="5" customWidth="1"/>
    <col min="19" max="19" width="5.5" style="6" customWidth="1"/>
    <col min="20" max="20" width="5.125" style="5" customWidth="1"/>
    <col min="21" max="21" width="5.125" style="6" customWidth="1"/>
    <col min="22" max="22" width="4.75" style="8" customWidth="1"/>
    <col min="23" max="23" width="5.5" style="2" customWidth="1"/>
    <col min="24" max="24" width="5.25" style="9" bestFit="1" customWidth="1"/>
    <col min="25" max="16384" width="9.375" style="1"/>
  </cols>
  <sheetData>
    <row r="1" spans="1:25" ht="81" x14ac:dyDescent="0.15">
      <c r="A1" s="2" t="s">
        <v>26</v>
      </c>
      <c r="B1" s="2" t="s">
        <v>8</v>
      </c>
      <c r="C1" s="2" t="s">
        <v>7</v>
      </c>
      <c r="D1" s="2" t="s">
        <v>9</v>
      </c>
      <c r="E1" s="7" t="s">
        <v>14</v>
      </c>
      <c r="F1" s="3" t="s">
        <v>0</v>
      </c>
      <c r="G1" s="4" t="s">
        <v>1</v>
      </c>
      <c r="H1" s="3" t="s">
        <v>5</v>
      </c>
      <c r="I1" s="4" t="s">
        <v>6</v>
      </c>
      <c r="J1" s="3" t="s">
        <v>27</v>
      </c>
      <c r="K1" s="3" t="s">
        <v>28</v>
      </c>
      <c r="L1" s="3" t="s">
        <v>35</v>
      </c>
      <c r="M1" s="3" t="s">
        <v>30</v>
      </c>
      <c r="N1" s="3" t="s">
        <v>33</v>
      </c>
      <c r="O1" s="3" t="s">
        <v>34</v>
      </c>
      <c r="P1" s="3" t="s">
        <v>31</v>
      </c>
      <c r="Q1" s="3" t="s">
        <v>32</v>
      </c>
      <c r="R1" s="3" t="s">
        <v>57</v>
      </c>
      <c r="S1" s="3" t="s">
        <v>58</v>
      </c>
      <c r="T1" s="3" t="s">
        <v>36</v>
      </c>
      <c r="U1" s="3" t="s">
        <v>37</v>
      </c>
      <c r="V1" s="8" t="s">
        <v>12</v>
      </c>
      <c r="W1" s="2" t="s">
        <v>11</v>
      </c>
      <c r="X1" s="9" t="s">
        <v>13</v>
      </c>
      <c r="Y1" s="1" t="s">
        <v>25</v>
      </c>
    </row>
    <row r="2" spans="1:25" x14ac:dyDescent="0.15">
      <c r="A2" s="2">
        <v>0</v>
      </c>
      <c r="D2" s="2">
        <v>2001</v>
      </c>
      <c r="E2" s="7" t="s">
        <v>19</v>
      </c>
      <c r="F2" s="5" t="s">
        <v>20</v>
      </c>
      <c r="G2" s="6">
        <v>15</v>
      </c>
      <c r="H2" s="5" t="s">
        <v>21</v>
      </c>
      <c r="I2" s="6">
        <v>15</v>
      </c>
      <c r="J2" s="5">
        <v>45</v>
      </c>
      <c r="K2" s="6">
        <v>30</v>
      </c>
      <c r="M2" s="6">
        <v>20</v>
      </c>
      <c r="O2" s="6">
        <v>20</v>
      </c>
      <c r="Q2" s="6">
        <v>20</v>
      </c>
      <c r="U2" s="6">
        <v>20</v>
      </c>
      <c r="V2" s="8">
        <f>SUM(G2,I2,K2,M2,O2,Q2,U2,S2)</f>
        <v>140</v>
      </c>
      <c r="W2" s="2">
        <v>80</v>
      </c>
      <c r="X2" s="9">
        <f>V2+W2*0.5</f>
        <v>180</v>
      </c>
    </row>
    <row r="3" spans="1:25" x14ac:dyDescent="0.15">
      <c r="A3" s="2">
        <v>1</v>
      </c>
    </row>
    <row r="4" spans="1:25" x14ac:dyDescent="0.15">
      <c r="A4" s="2">
        <v>2</v>
      </c>
    </row>
    <row r="5" spans="1:25" x14ac:dyDescent="0.15">
      <c r="A5" s="2">
        <v>3</v>
      </c>
    </row>
    <row r="6" spans="1:25" x14ac:dyDescent="0.15">
      <c r="A6" s="2">
        <v>4</v>
      </c>
    </row>
    <row r="7" spans="1:25" x14ac:dyDescent="0.15">
      <c r="A7" s="2">
        <v>5</v>
      </c>
    </row>
    <row r="8" spans="1:25" x14ac:dyDescent="0.15">
      <c r="A8" s="2">
        <v>6</v>
      </c>
    </row>
    <row r="9" spans="1:25" x14ac:dyDescent="0.15">
      <c r="A9" s="2">
        <v>7</v>
      </c>
    </row>
    <row r="10" spans="1:25" x14ac:dyDescent="0.15">
      <c r="A10" s="2">
        <v>8</v>
      </c>
    </row>
    <row r="11" spans="1:25" x14ac:dyDescent="0.15">
      <c r="A11" s="2">
        <v>9</v>
      </c>
    </row>
    <row r="12" spans="1:25" x14ac:dyDescent="0.15">
      <c r="A12" s="2">
        <v>10</v>
      </c>
    </row>
    <row r="13" spans="1:25" x14ac:dyDescent="0.15">
      <c r="A13" s="2">
        <v>11</v>
      </c>
    </row>
    <row r="14" spans="1:25" x14ac:dyDescent="0.15">
      <c r="A14" s="2">
        <v>12</v>
      </c>
    </row>
    <row r="15" spans="1:25" x14ac:dyDescent="0.15">
      <c r="A15" s="2">
        <v>13</v>
      </c>
    </row>
    <row r="16" spans="1:25" x14ac:dyDescent="0.15">
      <c r="A16" s="2">
        <v>14</v>
      </c>
    </row>
    <row r="17" spans="1:1" x14ac:dyDescent="0.15">
      <c r="A17" s="2">
        <v>15</v>
      </c>
    </row>
    <row r="18" spans="1:1" x14ac:dyDescent="0.15">
      <c r="A18" s="2">
        <v>16</v>
      </c>
    </row>
    <row r="19" spans="1:1" x14ac:dyDescent="0.15">
      <c r="A19" s="2">
        <v>17</v>
      </c>
    </row>
    <row r="20" spans="1:1" x14ac:dyDescent="0.15">
      <c r="A20" s="2">
        <v>18</v>
      </c>
    </row>
    <row r="21" spans="1:1" x14ac:dyDescent="0.15">
      <c r="A21" s="2">
        <v>19</v>
      </c>
    </row>
    <row r="22" spans="1:1" x14ac:dyDescent="0.15">
      <c r="A22" s="2">
        <v>20</v>
      </c>
    </row>
    <row r="23" spans="1:1" x14ac:dyDescent="0.15">
      <c r="A23" s="2">
        <v>21</v>
      </c>
    </row>
  </sheetData>
  <phoneticPr fontId="1" type="noConversion"/>
  <conditionalFormatting sqref="G2:G1048576 I2:I1048576">
    <cfRule type="cellIs" dxfId="0" priority="4" operator="greaterThan">
      <formula>15</formula>
    </cfRule>
  </conditionalFormatting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励学之星</vt:lpstr>
      <vt:lpstr>励志之星</vt:lpstr>
      <vt:lpstr>励行之星</vt:lpstr>
      <vt:lpstr>励行之星!Print_Area</vt:lpstr>
      <vt:lpstr>励学之星!Print_Area</vt:lpstr>
      <vt:lpstr>励志之星!Print_Area</vt:lpstr>
    </vt:vector>
  </TitlesOfParts>
  <Company>JJ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江君</dc:creator>
  <cp:lastModifiedBy>^_^</cp:lastModifiedBy>
  <cp:lastPrinted>2015-01-19T07:38:46Z</cp:lastPrinted>
  <dcterms:created xsi:type="dcterms:W3CDTF">2014-02-13T07:46:44Z</dcterms:created>
  <dcterms:modified xsi:type="dcterms:W3CDTF">2015-01-19T07:38:49Z</dcterms:modified>
</cp:coreProperties>
</file>